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9440" windowHeight="12075"/>
  </bookViews>
  <sheets>
    <sheet name="sensitivity- summary" sheetId="1" r:id="rId1"/>
  </sheets>
  <calcPr calcId="125725"/>
</workbook>
</file>

<file path=xl/calcChain.xml><?xml version="1.0" encoding="utf-8"?>
<calcChain xmlns="http://schemas.openxmlformats.org/spreadsheetml/2006/main">
  <c r="H41" i="1"/>
  <c r="G42"/>
  <c r="H42"/>
  <c r="I42"/>
  <c r="J42"/>
  <c r="G43"/>
  <c r="H43"/>
  <c r="I43"/>
  <c r="J43"/>
  <c r="G44"/>
  <c r="H44"/>
  <c r="I44"/>
  <c r="J44"/>
  <c r="G45"/>
  <c r="H45"/>
  <c r="I45"/>
  <c r="J45"/>
  <c r="G46"/>
  <c r="H46"/>
  <c r="I46"/>
  <c r="J46"/>
  <c r="G47"/>
  <c r="H47"/>
  <c r="I47"/>
  <c r="J47"/>
  <c r="G48"/>
  <c r="H48"/>
  <c r="I48"/>
  <c r="J48"/>
  <c r="G49"/>
  <c r="H49"/>
  <c r="I49"/>
  <c r="J49"/>
  <c r="G50"/>
  <c r="H50"/>
  <c r="I50"/>
  <c r="J50"/>
  <c r="G51"/>
  <c r="H51"/>
  <c r="I51"/>
  <c r="J51"/>
  <c r="G52"/>
  <c r="H52"/>
  <c r="I52"/>
  <c r="J52"/>
  <c r="G53"/>
  <c r="H53"/>
  <c r="I53"/>
  <c r="J53"/>
  <c r="G54"/>
  <c r="H54"/>
  <c r="I54"/>
  <c r="J54"/>
  <c r="I41"/>
  <c r="J41"/>
  <c r="G41"/>
  <c r="H22"/>
  <c r="G22"/>
  <c r="H23"/>
  <c r="G23"/>
  <c r="I23"/>
  <c r="J23"/>
  <c r="G24"/>
  <c r="H24"/>
  <c r="I24"/>
  <c r="J24"/>
  <c r="G25"/>
  <c r="H25"/>
  <c r="I25"/>
  <c r="J25"/>
  <c r="G26"/>
  <c r="H26"/>
  <c r="I26"/>
  <c r="J26"/>
  <c r="G27"/>
  <c r="H27"/>
  <c r="I27"/>
  <c r="J27"/>
  <c r="G28"/>
  <c r="H28"/>
  <c r="I28"/>
  <c r="J28"/>
  <c r="G29"/>
  <c r="H29"/>
  <c r="I29"/>
  <c r="J29"/>
  <c r="G30"/>
  <c r="H30"/>
  <c r="I30"/>
  <c r="J30"/>
  <c r="G31"/>
  <c r="H31"/>
  <c r="I31"/>
  <c r="J31"/>
  <c r="G32"/>
  <c r="H32"/>
  <c r="I32"/>
  <c r="J32"/>
  <c r="G33"/>
  <c r="H33"/>
  <c r="I33"/>
  <c r="J33"/>
  <c r="G34"/>
  <c r="H34"/>
  <c r="I34"/>
  <c r="J34"/>
  <c r="G35"/>
  <c r="H35"/>
  <c r="I35"/>
  <c r="J35"/>
  <c r="I22"/>
  <c r="J22"/>
  <c r="G5"/>
  <c r="H5"/>
  <c r="I5"/>
  <c r="J5"/>
  <c r="G6"/>
  <c r="H6"/>
  <c r="I6"/>
  <c r="J6"/>
  <c r="G7"/>
  <c r="H7"/>
  <c r="I7"/>
  <c r="J7"/>
  <c r="G8"/>
  <c r="H8"/>
  <c r="I8"/>
  <c r="J8"/>
  <c r="G9"/>
  <c r="H9"/>
  <c r="I9"/>
  <c r="J9"/>
  <c r="G10"/>
  <c r="H10"/>
  <c r="I10"/>
  <c r="J10"/>
  <c r="G11"/>
  <c r="H11"/>
  <c r="I11"/>
  <c r="J11"/>
  <c r="G12"/>
  <c r="H12"/>
  <c r="I12"/>
  <c r="J12"/>
  <c r="G13"/>
  <c r="H13"/>
  <c r="I13"/>
  <c r="J13"/>
  <c r="G14"/>
  <c r="H14"/>
  <c r="I14"/>
  <c r="J14"/>
  <c r="G15"/>
  <c r="H15"/>
  <c r="I15"/>
  <c r="J15"/>
  <c r="G16"/>
  <c r="H16"/>
  <c r="I16"/>
  <c r="J16"/>
  <c r="G17"/>
  <c r="H17"/>
  <c r="I17"/>
  <c r="J17"/>
  <c r="H4"/>
  <c r="I4"/>
  <c r="J4"/>
  <c r="G4"/>
</calcChain>
</file>

<file path=xl/sharedStrings.xml><?xml version="1.0" encoding="utf-8"?>
<sst xmlns="http://schemas.openxmlformats.org/spreadsheetml/2006/main" count="91" uniqueCount="25">
  <si>
    <t>LDNO LV: LV user</t>
  </si>
  <si>
    <t>LDNO HV: LV user</t>
  </si>
  <si>
    <t>LDNO HV: LV Sub user</t>
  </si>
  <si>
    <t>LDNO HV: HV user</t>
  </si>
  <si>
    <t>ENW</t>
  </si>
  <si>
    <t>Northern Powergrid Northeast</t>
  </si>
  <si>
    <t>Northern Powergrid Yorkshire</t>
  </si>
  <si>
    <t>SPEN SPD</t>
  </si>
  <si>
    <t>SPEN SPM</t>
  </si>
  <si>
    <t>SSEPD SEPD</t>
  </si>
  <si>
    <t>SSEPD SHEPD</t>
  </si>
  <si>
    <t>UKPN EPN</t>
  </si>
  <si>
    <t>UKPN LPN</t>
  </si>
  <si>
    <t>UKPN SPN</t>
  </si>
  <si>
    <t>WPD East Midlands</t>
  </si>
  <si>
    <t>WPD South Wales</t>
  </si>
  <si>
    <t>WPD South West</t>
  </si>
  <si>
    <t>WPD West Midlands</t>
  </si>
  <si>
    <t>LDNO Discounts  April 2012</t>
  </si>
  <si>
    <t>LDNO Discounts April 2012 - Option 1- allocation of  net contributions to EHV and HV using MEAV</t>
  </si>
  <si>
    <t xml:space="preserve">Difference between Option 3 and status quo </t>
  </si>
  <si>
    <t xml:space="preserve">Difference between Option 2 and status quo </t>
  </si>
  <si>
    <t xml:space="preserve">Difference between Option 1 and status quo </t>
  </si>
  <si>
    <t>LDNO Discounts April 2012 - Option 2- allocation of total net costs to network tiers using current ratio of costs</t>
  </si>
  <si>
    <t>LDNO Discounts April 2012 - Option 3- no allocation of  costs described as "load related new connections net of customer contributions"</t>
  </si>
</sst>
</file>

<file path=xl/styles.xml><?xml version="1.0" encoding="utf-8"?>
<styleSheet xmlns="http://schemas.openxmlformats.org/spreadsheetml/2006/main">
  <numFmts count="2">
    <numFmt numFmtId="164" formatCode="\ _(??0.0%_);[Red]\ \(??0.0%\);\ _(???.?_%_)"/>
    <numFmt numFmtId="166" formatCode="0.0%"/>
  </numFmts>
  <fonts count="4">
    <font>
      <sz val="11"/>
      <color theme="1"/>
      <name val="Tahoma"/>
      <family val="2"/>
    </font>
    <font>
      <b/>
      <sz val="11"/>
      <color theme="1"/>
      <name val="Tahoma"/>
      <family val="2"/>
    </font>
    <font>
      <b/>
      <sz val="10"/>
      <name val="Arial"/>
      <family val="2"/>
    </font>
    <font>
      <sz val="1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49" fontId="2" fillId="3" borderId="0" xfId="0" applyNumberFormat="1" applyFont="1" applyFill="1" applyAlignment="1">
      <alignment horizontal="center" vertical="center" wrapText="1"/>
    </xf>
    <xf numFmtId="49" fontId="2" fillId="3" borderId="0" xfId="0" applyNumberFormat="1" applyFont="1" applyFill="1" applyAlignment="1">
      <alignment vertical="center" wrapText="1"/>
    </xf>
    <xf numFmtId="164" fontId="3" fillId="2" borderId="0" xfId="0" applyNumberFormat="1" applyFont="1" applyFill="1" applyAlignment="1">
      <alignment horizontal="center" vertical="center"/>
    </xf>
    <xf numFmtId="49" fontId="2" fillId="3" borderId="0" xfId="0" applyNumberFormat="1" applyFont="1" applyFill="1" applyAlignment="1">
      <alignment horizontal="left" vertical="center" wrapText="1"/>
    </xf>
    <xf numFmtId="166" fontId="3" fillId="2" borderId="0" xfId="0" applyNumberFormat="1" applyFont="1" applyFill="1" applyAlignment="1">
      <alignment horizontal="center" vertical="center"/>
    </xf>
    <xf numFmtId="166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83"/>
  <sheetViews>
    <sheetView tabSelected="1" workbookViewId="0">
      <selection activeCell="C60" sqref="C60"/>
    </sheetView>
  </sheetViews>
  <sheetFormatPr defaultRowHeight="14.25"/>
  <cols>
    <col min="1" max="1" width="28.75" customWidth="1"/>
    <col min="2" max="5" width="17.625" customWidth="1"/>
    <col min="7" max="10" width="15.375" customWidth="1"/>
  </cols>
  <sheetData>
    <row r="1" spans="1:10">
      <c r="A1" s="1" t="s">
        <v>18</v>
      </c>
    </row>
    <row r="2" spans="1:10">
      <c r="A2" s="1"/>
      <c r="G2" t="s">
        <v>20</v>
      </c>
    </row>
    <row r="3" spans="1:10" ht="25.5">
      <c r="B3" s="2" t="s">
        <v>0</v>
      </c>
      <c r="C3" s="2" t="s">
        <v>1</v>
      </c>
      <c r="D3" s="2" t="s">
        <v>2</v>
      </c>
      <c r="E3" s="2" t="s">
        <v>3</v>
      </c>
      <c r="G3" s="2" t="s">
        <v>0</v>
      </c>
      <c r="H3" s="2" t="s">
        <v>1</v>
      </c>
      <c r="I3" s="2" t="s">
        <v>2</v>
      </c>
      <c r="J3" s="2" t="s">
        <v>3</v>
      </c>
    </row>
    <row r="4" spans="1:10">
      <c r="A4" s="3" t="s">
        <v>4</v>
      </c>
      <c r="B4" s="4">
        <v>0.32548614019288702</v>
      </c>
      <c r="C4" s="4">
        <v>0.55942243182701412</v>
      </c>
      <c r="D4" s="4">
        <v>0.32728389328020902</v>
      </c>
      <c r="E4" s="4">
        <v>0.21401622180632324</v>
      </c>
      <c r="G4" s="6">
        <f>B60-B4</f>
        <v>0</v>
      </c>
      <c r="H4" s="6">
        <f t="shared" ref="H4:J4" si="0">C60-C4</f>
        <v>1.2973676302545534E-2</v>
      </c>
      <c r="I4" s="6">
        <f t="shared" si="0"/>
        <v>1.9809453868210647E-2</v>
      </c>
      <c r="J4" s="6">
        <f t="shared" si="0"/>
        <v>2.3144844072798348E-2</v>
      </c>
    </row>
    <row r="5" spans="1:10">
      <c r="A5" s="3" t="s">
        <v>5</v>
      </c>
      <c r="B5" s="4">
        <v>0.34912317340195753</v>
      </c>
      <c r="C5" s="4">
        <v>0.63161667062315563</v>
      </c>
      <c r="D5" s="4">
        <v>0.40346270881309992</v>
      </c>
      <c r="E5" s="4">
        <v>0.27917923157941393</v>
      </c>
      <c r="G5" s="6">
        <f t="shared" ref="G5:G17" si="1">B61-B5</f>
        <v>0</v>
      </c>
      <c r="H5" s="6">
        <f t="shared" ref="H5:H17" si="2">C61-C5</f>
        <v>5.7466988337262492E-3</v>
      </c>
      <c r="I5" s="6">
        <f t="shared" ref="I5:I17" si="3">D61-D5</f>
        <v>9.30585040679488E-3</v>
      </c>
      <c r="J5" s="6">
        <f t="shared" ref="J5:J17" si="4">E61-E5</f>
        <v>1.1244645288958521E-2</v>
      </c>
    </row>
    <row r="6" spans="1:10">
      <c r="A6" s="3" t="s">
        <v>6</v>
      </c>
      <c r="B6" s="4">
        <v>0.36134516206477463</v>
      </c>
      <c r="C6" s="4">
        <v>0.61889279041469969</v>
      </c>
      <c r="D6" s="4">
        <v>0.38831502527987227</v>
      </c>
      <c r="E6" s="4">
        <v>0.24881028040564976</v>
      </c>
      <c r="G6" s="6">
        <f t="shared" si="1"/>
        <v>0</v>
      </c>
      <c r="H6" s="6">
        <f t="shared" si="2"/>
        <v>5.4251843285922918E-3</v>
      </c>
      <c r="I6" s="6">
        <f t="shared" si="3"/>
        <v>8.7075333539294308E-3</v>
      </c>
      <c r="J6" s="6">
        <f t="shared" si="4"/>
        <v>1.0693428494772977E-2</v>
      </c>
    </row>
    <row r="7" spans="1:10">
      <c r="A7" s="3" t="s">
        <v>7</v>
      </c>
      <c r="B7" s="4">
        <v>0.33506617820245244</v>
      </c>
      <c r="C7" s="4">
        <v>0.6570561712561187</v>
      </c>
      <c r="D7" s="4">
        <v>0.45755507129696671</v>
      </c>
      <c r="E7" s="4">
        <v>0.38435569444243017</v>
      </c>
      <c r="G7" s="6">
        <f t="shared" si="1"/>
        <v>0</v>
      </c>
      <c r="H7" s="6">
        <f t="shared" si="2"/>
        <v>3.4813577702215159E-3</v>
      </c>
      <c r="I7" s="6">
        <f t="shared" si="3"/>
        <v>5.506571949040473E-3</v>
      </c>
      <c r="J7" s="6">
        <f t="shared" si="4"/>
        <v>6.2496476309132354E-3</v>
      </c>
    </row>
    <row r="8" spans="1:10">
      <c r="A8" s="3" t="s">
        <v>8</v>
      </c>
      <c r="B8" s="4">
        <v>0.31915231579711445</v>
      </c>
      <c r="C8" s="4">
        <v>0.59439102117214537</v>
      </c>
      <c r="D8" s="4">
        <v>0.37187695564661499</v>
      </c>
      <c r="E8" s="4">
        <v>0.29906233921822245</v>
      </c>
      <c r="G8" s="6">
        <f t="shared" si="1"/>
        <v>0</v>
      </c>
      <c r="H8" s="6">
        <f t="shared" si="2"/>
        <v>1.6766987347355267E-3</v>
      </c>
      <c r="I8" s="6">
        <f t="shared" si="3"/>
        <v>2.5965231755201157E-3</v>
      </c>
      <c r="J8" s="6">
        <f t="shared" si="4"/>
        <v>2.8975228614455673E-3</v>
      </c>
    </row>
    <row r="9" spans="1:10">
      <c r="A9" s="3" t="s">
        <v>9</v>
      </c>
      <c r="B9" s="4">
        <v>0.33041681584556604</v>
      </c>
      <c r="C9" s="4">
        <v>0.57309373035384092</v>
      </c>
      <c r="D9" s="4">
        <v>0.35399774114109717</v>
      </c>
      <c r="E9" s="4">
        <v>0.2667450945749274</v>
      </c>
      <c r="G9" s="6">
        <f t="shared" si="1"/>
        <v>0</v>
      </c>
      <c r="H9" s="6">
        <f t="shared" si="2"/>
        <v>1.5425669348952287E-2</v>
      </c>
      <c r="I9" s="6">
        <f t="shared" si="3"/>
        <v>2.3342400785290096E-2</v>
      </c>
      <c r="J9" s="6">
        <f t="shared" si="4"/>
        <v>2.6495154847361535E-2</v>
      </c>
    </row>
    <row r="10" spans="1:10">
      <c r="A10" s="3" t="s">
        <v>10</v>
      </c>
      <c r="B10" s="4">
        <v>0.25942708844256623</v>
      </c>
      <c r="C10" s="4">
        <v>0.5787913616093584</v>
      </c>
      <c r="D10" s="4">
        <v>0.42625927897260668</v>
      </c>
      <c r="E10" s="4">
        <v>0.37413964926458032</v>
      </c>
      <c r="G10" s="6">
        <f t="shared" si="1"/>
        <v>0</v>
      </c>
      <c r="H10" s="6">
        <f t="shared" si="2"/>
        <v>3.1011730540048132E-3</v>
      </c>
      <c r="I10" s="6">
        <f t="shared" si="3"/>
        <v>4.2241993678802658E-3</v>
      </c>
      <c r="J10" s="6">
        <f t="shared" si="4"/>
        <v>4.6079331674832025E-3</v>
      </c>
    </row>
    <row r="11" spans="1:10">
      <c r="A11" s="3" t="s">
        <v>11</v>
      </c>
      <c r="B11" s="4">
        <v>0.29154030755801469</v>
      </c>
      <c r="C11" s="4">
        <v>0.49490973980161751</v>
      </c>
      <c r="D11" s="4">
        <v>0.2636678546092695</v>
      </c>
      <c r="E11" s="4">
        <v>0.18048021817291043</v>
      </c>
      <c r="G11" s="6">
        <f t="shared" si="1"/>
        <v>0</v>
      </c>
      <c r="H11" s="6">
        <f t="shared" si="2"/>
        <v>4.7961486068731074E-3</v>
      </c>
      <c r="I11" s="6">
        <f t="shared" si="3"/>
        <v>6.9919352472260776E-3</v>
      </c>
      <c r="J11" s="6">
        <f t="shared" si="4"/>
        <v>7.7818539964939204E-3</v>
      </c>
    </row>
    <row r="12" spans="1:10">
      <c r="A12" s="3" t="s">
        <v>12</v>
      </c>
      <c r="B12" s="4">
        <v>0.23345084769650373</v>
      </c>
      <c r="C12" s="4">
        <v>0.45234789454644858</v>
      </c>
      <c r="D12" s="4">
        <v>0.25382381662317222</v>
      </c>
      <c r="E12" s="4">
        <v>0.16714704407786066</v>
      </c>
      <c r="G12" s="6">
        <f t="shared" si="1"/>
        <v>0</v>
      </c>
      <c r="H12" s="6">
        <f t="shared" si="2"/>
        <v>1.5476254502202913E-2</v>
      </c>
      <c r="I12" s="6">
        <f t="shared" si="3"/>
        <v>2.1086402119934233E-2</v>
      </c>
      <c r="J12" s="6">
        <f t="shared" si="4"/>
        <v>2.3535825354105616E-2</v>
      </c>
    </row>
    <row r="13" spans="1:10">
      <c r="A13" s="3" t="s">
        <v>13</v>
      </c>
      <c r="B13" s="4">
        <v>0.29202839891508903</v>
      </c>
      <c r="C13" s="4">
        <v>0.52461440798451964</v>
      </c>
      <c r="D13" s="4">
        <v>0.30813380923544409</v>
      </c>
      <c r="E13" s="4">
        <v>0.23154537751914561</v>
      </c>
      <c r="G13" s="6">
        <f t="shared" si="1"/>
        <v>0</v>
      </c>
      <c r="H13" s="6">
        <f t="shared" si="2"/>
        <v>6.6698098489337276E-3</v>
      </c>
      <c r="I13" s="6">
        <f t="shared" si="3"/>
        <v>9.7071009530205199E-3</v>
      </c>
      <c r="J13" s="6">
        <f t="shared" si="4"/>
        <v>1.0781660815068567E-2</v>
      </c>
    </row>
    <row r="14" spans="1:10">
      <c r="A14" s="3" t="s">
        <v>14</v>
      </c>
      <c r="B14" s="4">
        <v>0.28423066541611602</v>
      </c>
      <c r="C14" s="4">
        <v>0.48383421686380257</v>
      </c>
      <c r="D14" s="4">
        <v>0.26930932243954786</v>
      </c>
      <c r="E14" s="4">
        <v>0.17843485366113257</v>
      </c>
      <c r="G14" s="6">
        <f t="shared" si="1"/>
        <v>0</v>
      </c>
      <c r="H14" s="6">
        <f t="shared" si="2"/>
        <v>7.9103713964656652E-3</v>
      </c>
      <c r="I14" s="6">
        <f t="shared" si="3"/>
        <v>1.1198019753109467E-2</v>
      </c>
      <c r="J14" s="6">
        <f t="shared" si="4"/>
        <v>1.259069401006252E-2</v>
      </c>
    </row>
    <row r="15" spans="1:10">
      <c r="A15" s="3" t="s">
        <v>15</v>
      </c>
      <c r="B15" s="4">
        <v>0.31011941936968812</v>
      </c>
      <c r="C15" s="4">
        <v>0.63684445053962624</v>
      </c>
      <c r="D15" s="4">
        <v>0.45901467962707027</v>
      </c>
      <c r="E15" s="4">
        <v>0.35740873922976901</v>
      </c>
      <c r="G15" s="6">
        <f t="shared" si="1"/>
        <v>0</v>
      </c>
      <c r="H15" s="6">
        <f t="shared" si="2"/>
        <v>4.7864644041195614E-3</v>
      </c>
      <c r="I15" s="6">
        <f t="shared" si="3"/>
        <v>7.1302971494279221E-3</v>
      </c>
      <c r="J15" s="6">
        <f t="shared" si="4"/>
        <v>8.4694842214179111E-3</v>
      </c>
    </row>
    <row r="16" spans="1:10">
      <c r="A16" s="3" t="s">
        <v>16</v>
      </c>
      <c r="B16" s="4">
        <v>0.35800217275842228</v>
      </c>
      <c r="C16" s="4">
        <v>0.62622329579664471</v>
      </c>
      <c r="D16" s="4">
        <v>0.39993398935364932</v>
      </c>
      <c r="E16" s="4">
        <v>0.29444906910177826</v>
      </c>
      <c r="G16" s="6">
        <f t="shared" si="1"/>
        <v>0</v>
      </c>
      <c r="H16" s="6">
        <f t="shared" si="2"/>
        <v>3.3651529369812527E-3</v>
      </c>
      <c r="I16" s="6">
        <f t="shared" si="3"/>
        <v>5.4024605477031584E-3</v>
      </c>
      <c r="J16" s="6">
        <f t="shared" si="4"/>
        <v>6.3521529314203296E-3</v>
      </c>
    </row>
    <row r="17" spans="1:10">
      <c r="A17" s="3" t="s">
        <v>17</v>
      </c>
      <c r="B17" s="4">
        <v>0.3088318355896299</v>
      </c>
      <c r="C17" s="4">
        <v>0.51235729280650344</v>
      </c>
      <c r="D17" s="4">
        <v>0.27157548461515668</v>
      </c>
      <c r="E17" s="4">
        <v>0.17194650591824787</v>
      </c>
      <c r="G17" s="6">
        <f t="shared" si="1"/>
        <v>0</v>
      </c>
      <c r="H17" s="6">
        <f t="shared" si="2"/>
        <v>2.9683782908612732E-3</v>
      </c>
      <c r="I17" s="6">
        <f t="shared" si="3"/>
        <v>4.4340651179708424E-3</v>
      </c>
      <c r="J17" s="6">
        <f t="shared" si="4"/>
        <v>5.0405265561139501E-3</v>
      </c>
    </row>
    <row r="19" spans="1:10">
      <c r="A19" s="1" t="s">
        <v>19</v>
      </c>
    </row>
    <row r="20" spans="1:10">
      <c r="G20" t="s">
        <v>22</v>
      </c>
    </row>
    <row r="21" spans="1:10" ht="25.5">
      <c r="B21" s="2" t="s">
        <v>0</v>
      </c>
      <c r="C21" s="2" t="s">
        <v>1</v>
      </c>
      <c r="D21" s="2" t="s">
        <v>2</v>
      </c>
      <c r="E21" s="2" t="s">
        <v>3</v>
      </c>
      <c r="G21" s="2" t="s">
        <v>0</v>
      </c>
      <c r="H21" s="2" t="s">
        <v>1</v>
      </c>
      <c r="I21" s="2" t="s">
        <v>2</v>
      </c>
      <c r="J21" s="2" t="s">
        <v>3</v>
      </c>
    </row>
    <row r="22" spans="1:10">
      <c r="A22" s="5" t="s">
        <v>4</v>
      </c>
      <c r="B22" s="4">
        <v>0.32535559156350458</v>
      </c>
      <c r="C22" s="4">
        <v>0.56980165088010504</v>
      </c>
      <c r="D22" s="4">
        <v>0.34313188086873214</v>
      </c>
      <c r="E22" s="4">
        <v>0.23253259303211635</v>
      </c>
      <c r="G22" s="6">
        <f>B4-B22</f>
        <v>1.3054862938244316E-4</v>
      </c>
      <c r="H22" s="6">
        <f>C22-C4</f>
        <v>1.0379219053090916E-2</v>
      </c>
      <c r="I22" s="6">
        <f t="shared" ref="I22:J22" si="5">D22-D4</f>
        <v>1.5847987588523127E-2</v>
      </c>
      <c r="J22" s="6">
        <f t="shared" si="5"/>
        <v>1.851637122579311E-2</v>
      </c>
    </row>
    <row r="23" spans="1:10">
      <c r="A23" s="5" t="s">
        <v>5</v>
      </c>
      <c r="B23" s="4">
        <v>0.34912317340195753</v>
      </c>
      <c r="C23" s="4">
        <v>0.6343151132122522</v>
      </c>
      <c r="D23" s="4">
        <v>0.40783240066437365</v>
      </c>
      <c r="E23" s="4">
        <v>0.28445931160882726</v>
      </c>
      <c r="G23" s="6">
        <f t="shared" ref="G23:G35" si="6">B23-B5</f>
        <v>0</v>
      </c>
      <c r="H23" s="6">
        <f>C23-C5</f>
        <v>2.6984425890965724E-3</v>
      </c>
      <c r="I23" s="6">
        <f t="shared" ref="I23:I35" si="7">D23-D5</f>
        <v>4.3696918512737271E-3</v>
      </c>
      <c r="J23" s="6">
        <f t="shared" ref="J23:J35" si="8">E23-E5</f>
        <v>5.2800800294133254E-3</v>
      </c>
    </row>
    <row r="24" spans="1:10">
      <c r="A24" s="5" t="s">
        <v>6</v>
      </c>
      <c r="B24" s="4">
        <v>0.36134516206477463</v>
      </c>
      <c r="C24" s="4">
        <v>0.62233729890634404</v>
      </c>
      <c r="D24" s="4">
        <v>0.39384353284058571</v>
      </c>
      <c r="E24" s="4">
        <v>0.25559965437418275</v>
      </c>
      <c r="G24" s="6">
        <f t="shared" si="6"/>
        <v>0</v>
      </c>
      <c r="H24" s="6">
        <f t="shared" ref="H24:H35" si="9">C24-C6</f>
        <v>3.4445084916443491E-3</v>
      </c>
      <c r="I24" s="6">
        <f t="shared" si="7"/>
        <v>5.528507560713436E-3</v>
      </c>
      <c r="J24" s="6">
        <f t="shared" si="8"/>
        <v>6.7893739685329912E-3</v>
      </c>
    </row>
    <row r="25" spans="1:10">
      <c r="A25" s="5" t="s">
        <v>7</v>
      </c>
      <c r="B25" s="4">
        <v>0.33506617820245244</v>
      </c>
      <c r="C25" s="4">
        <v>0.65887970035149224</v>
      </c>
      <c r="D25" s="4">
        <v>0.46043940402792988</v>
      </c>
      <c r="E25" s="4">
        <v>0.38762924891255213</v>
      </c>
      <c r="G25" s="6">
        <f t="shared" si="6"/>
        <v>0</v>
      </c>
      <c r="H25" s="6">
        <f t="shared" si="9"/>
        <v>1.8235290953735328E-3</v>
      </c>
      <c r="I25" s="6">
        <f t="shared" si="7"/>
        <v>2.8843327309631683E-3</v>
      </c>
      <c r="J25" s="6">
        <f t="shared" si="8"/>
        <v>3.2735544701219532E-3</v>
      </c>
    </row>
    <row r="26" spans="1:10">
      <c r="A26" s="5" t="s">
        <v>8</v>
      </c>
      <c r="B26" s="4">
        <v>0.31915231579711445</v>
      </c>
      <c r="C26" s="4">
        <v>0.5960677199068809</v>
      </c>
      <c r="D26" s="4">
        <v>0.37447347882213511</v>
      </c>
      <c r="E26" s="4">
        <v>0.30195986207966802</v>
      </c>
      <c r="G26" s="6">
        <f t="shared" si="6"/>
        <v>0</v>
      </c>
      <c r="H26" s="6">
        <f t="shared" si="9"/>
        <v>1.6766987347355267E-3</v>
      </c>
      <c r="I26" s="6">
        <f t="shared" si="7"/>
        <v>2.5965231755201157E-3</v>
      </c>
      <c r="J26" s="6">
        <f t="shared" si="8"/>
        <v>2.8975228614455673E-3</v>
      </c>
    </row>
    <row r="27" spans="1:10">
      <c r="A27" s="5" t="s">
        <v>9</v>
      </c>
      <c r="B27" s="4">
        <v>0.33041681584556604</v>
      </c>
      <c r="C27" s="4">
        <v>0.58073255020411718</v>
      </c>
      <c r="D27" s="4">
        <v>0.3655569409682275</v>
      </c>
      <c r="E27" s="4">
        <v>0.27986554401577551</v>
      </c>
      <c r="G27" s="6">
        <f t="shared" si="6"/>
        <v>0</v>
      </c>
      <c r="H27" s="6">
        <f t="shared" si="9"/>
        <v>7.6388198502762572E-3</v>
      </c>
      <c r="I27" s="6">
        <f t="shared" si="7"/>
        <v>1.1559199827130329E-2</v>
      </c>
      <c r="J27" s="6">
        <f t="shared" si="8"/>
        <v>1.3120449440848114E-2</v>
      </c>
    </row>
    <row r="28" spans="1:10">
      <c r="A28" s="5" t="s">
        <v>10</v>
      </c>
      <c r="B28" s="4">
        <v>0.25918802558088749</v>
      </c>
      <c r="C28" s="4">
        <v>0.58189253466336321</v>
      </c>
      <c r="D28" s="4">
        <v>0.43048347834048695</v>
      </c>
      <c r="E28" s="4">
        <v>0.37874758243206352</v>
      </c>
      <c r="G28" s="6">
        <f t="shared" si="6"/>
        <v>-2.3906286167874047E-4</v>
      </c>
      <c r="H28" s="6">
        <f t="shared" si="9"/>
        <v>3.1011730540048132E-3</v>
      </c>
      <c r="I28" s="6">
        <f t="shared" si="7"/>
        <v>4.2241993678802658E-3</v>
      </c>
      <c r="J28" s="6">
        <f t="shared" si="8"/>
        <v>4.6079331674832025E-3</v>
      </c>
    </row>
    <row r="29" spans="1:10">
      <c r="A29" s="5" t="s">
        <v>11</v>
      </c>
      <c r="B29" s="4">
        <v>0.29149852789884179</v>
      </c>
      <c r="C29" s="4">
        <v>0.49970588840849062</v>
      </c>
      <c r="D29" s="4">
        <v>0.27065978985649558</v>
      </c>
      <c r="E29" s="4">
        <v>0.18826207216940435</v>
      </c>
      <c r="G29" s="6">
        <f t="shared" si="6"/>
        <v>-4.1779659172902495E-5</v>
      </c>
      <c r="H29" s="6">
        <f t="shared" si="9"/>
        <v>4.7961486068731074E-3</v>
      </c>
      <c r="I29" s="6">
        <f t="shared" si="7"/>
        <v>6.9919352472260776E-3</v>
      </c>
      <c r="J29" s="6">
        <f t="shared" si="8"/>
        <v>7.7818539964939204E-3</v>
      </c>
    </row>
    <row r="30" spans="1:10">
      <c r="A30" s="5" t="s">
        <v>12</v>
      </c>
      <c r="B30" s="4">
        <v>0.23345084769650373</v>
      </c>
      <c r="C30" s="4">
        <v>0.46782414904865149</v>
      </c>
      <c r="D30" s="4">
        <v>0.27491021874310645</v>
      </c>
      <c r="E30" s="4">
        <v>0.19068286943196627</v>
      </c>
      <c r="G30" s="6">
        <f t="shared" si="6"/>
        <v>0</v>
      </c>
      <c r="H30" s="6">
        <f t="shared" si="9"/>
        <v>1.5476254502202913E-2</v>
      </c>
      <c r="I30" s="6">
        <f t="shared" si="7"/>
        <v>2.1086402119934233E-2</v>
      </c>
      <c r="J30" s="6">
        <f t="shared" si="8"/>
        <v>2.3535825354105616E-2</v>
      </c>
    </row>
    <row r="31" spans="1:10">
      <c r="A31" s="5" t="s">
        <v>13</v>
      </c>
      <c r="B31" s="4">
        <v>0.29202839891508903</v>
      </c>
      <c r="C31" s="4">
        <v>0.53008131059442143</v>
      </c>
      <c r="D31" s="4">
        <v>0.31609022429623201</v>
      </c>
      <c r="E31" s="4">
        <v>0.24038255443782447</v>
      </c>
      <c r="G31" s="6">
        <f t="shared" si="6"/>
        <v>0</v>
      </c>
      <c r="H31" s="6">
        <f t="shared" si="9"/>
        <v>5.4669026099017914E-3</v>
      </c>
      <c r="I31" s="6">
        <f t="shared" si="7"/>
        <v>7.9564150607879247E-3</v>
      </c>
      <c r="J31" s="6">
        <f t="shared" si="8"/>
        <v>8.8371769186788574E-3</v>
      </c>
    </row>
    <row r="32" spans="1:10">
      <c r="A32" s="5" t="s">
        <v>14</v>
      </c>
      <c r="B32" s="4">
        <v>0.28422718333546193</v>
      </c>
      <c r="C32" s="4">
        <v>0.48448578689084881</v>
      </c>
      <c r="D32" s="4">
        <v>0.27023169304235645</v>
      </c>
      <c r="E32" s="4">
        <v>0.17947193756345514</v>
      </c>
      <c r="G32" s="6">
        <f t="shared" si="6"/>
        <v>-3.4820806540936111E-6</v>
      </c>
      <c r="H32" s="6">
        <f t="shared" si="9"/>
        <v>6.5157002704624434E-4</v>
      </c>
      <c r="I32" s="6">
        <f t="shared" si="7"/>
        <v>9.2237060280858651E-4</v>
      </c>
      <c r="J32" s="6">
        <f t="shared" si="8"/>
        <v>1.037083902322572E-3</v>
      </c>
    </row>
    <row r="33" spans="1:10">
      <c r="A33" s="5" t="s">
        <v>15</v>
      </c>
      <c r="B33" s="4">
        <v>0.31011941936968812</v>
      </c>
      <c r="C33" s="4">
        <v>0.6416309149437458</v>
      </c>
      <c r="D33" s="4">
        <v>0.46614497677649819</v>
      </c>
      <c r="E33" s="4">
        <v>0.36587822345118692</v>
      </c>
      <c r="G33" s="6">
        <f t="shared" si="6"/>
        <v>0</v>
      </c>
      <c r="H33" s="6">
        <f t="shared" si="9"/>
        <v>4.7864644041195614E-3</v>
      </c>
      <c r="I33" s="6">
        <f t="shared" si="7"/>
        <v>7.1302971494279221E-3</v>
      </c>
      <c r="J33" s="6">
        <f t="shared" si="8"/>
        <v>8.4694842214179111E-3</v>
      </c>
    </row>
    <row r="34" spans="1:10">
      <c r="A34" s="5" t="s">
        <v>16</v>
      </c>
      <c r="B34" s="4">
        <v>0.35800217275842228</v>
      </c>
      <c r="C34" s="4">
        <v>0.62958844873362596</v>
      </c>
      <c r="D34" s="4">
        <v>0.40533644990135248</v>
      </c>
      <c r="E34" s="4">
        <v>0.30080122203319859</v>
      </c>
      <c r="G34" s="6">
        <f t="shared" si="6"/>
        <v>0</v>
      </c>
      <c r="H34" s="6">
        <f t="shared" si="9"/>
        <v>3.3651529369812527E-3</v>
      </c>
      <c r="I34" s="6">
        <f t="shared" si="7"/>
        <v>5.4024605477031584E-3</v>
      </c>
      <c r="J34" s="6">
        <f t="shared" si="8"/>
        <v>6.3521529314203296E-3</v>
      </c>
    </row>
    <row r="35" spans="1:10">
      <c r="A35" s="5" t="s">
        <v>17</v>
      </c>
      <c r="B35" s="4">
        <v>0.30822779796787142</v>
      </c>
      <c r="C35" s="4">
        <v>0.51337274017534473</v>
      </c>
      <c r="D35" s="4">
        <v>0.27309232624251145</v>
      </c>
      <c r="E35" s="4">
        <v>0.17367081088461242</v>
      </c>
      <c r="G35" s="6">
        <f t="shared" si="6"/>
        <v>-6.0403762175847975E-4</v>
      </c>
      <c r="H35" s="6">
        <f t="shared" si="9"/>
        <v>1.0154473688412935E-3</v>
      </c>
      <c r="I35" s="6">
        <f t="shared" si="7"/>
        <v>1.5168416273547702E-3</v>
      </c>
      <c r="J35" s="6">
        <f t="shared" si="8"/>
        <v>1.7243049663645538E-3</v>
      </c>
    </row>
    <row r="38" spans="1:10">
      <c r="A38" s="1" t="s">
        <v>23</v>
      </c>
    </row>
    <row r="39" spans="1:10">
      <c r="G39" t="s">
        <v>21</v>
      </c>
    </row>
    <row r="40" spans="1:10" ht="25.5">
      <c r="B40" s="2" t="s">
        <v>0</v>
      </c>
      <c r="C40" s="2" t="s">
        <v>1</v>
      </c>
      <c r="D40" s="2" t="s">
        <v>2</v>
      </c>
      <c r="E40" s="2" t="s">
        <v>3</v>
      </c>
      <c r="G40" s="2" t="s">
        <v>0</v>
      </c>
      <c r="H40" s="2" t="s">
        <v>1</v>
      </c>
      <c r="I40" s="2" t="s">
        <v>2</v>
      </c>
      <c r="J40" s="2" t="s">
        <v>3</v>
      </c>
    </row>
    <row r="41" spans="1:10">
      <c r="A41" s="5" t="s">
        <v>4</v>
      </c>
      <c r="B41" s="4">
        <v>0.32425494370129349</v>
      </c>
      <c r="C41" s="4">
        <v>0.5698832321333599</v>
      </c>
      <c r="D41" s="4">
        <v>0.34325644695433311</v>
      </c>
      <c r="E41" s="4">
        <v>0.23267813276517382</v>
      </c>
      <c r="G41" s="6">
        <f>B41-B4</f>
        <v>-1.2311964915935336E-3</v>
      </c>
      <c r="H41" s="6">
        <f>C41-C4</f>
        <v>1.0460800306345774E-2</v>
      </c>
      <c r="I41" s="6">
        <f t="shared" ref="I41:J41" si="10">D41-D4</f>
        <v>1.597255367412409E-2</v>
      </c>
      <c r="J41" s="6">
        <f t="shared" si="10"/>
        <v>1.8661910958850586E-2</v>
      </c>
    </row>
    <row r="42" spans="1:10">
      <c r="A42" s="5" t="s">
        <v>5</v>
      </c>
      <c r="B42" s="4">
        <v>0.34517647957860509</v>
      </c>
      <c r="C42" s="4">
        <v>0.6352168904601122</v>
      </c>
      <c r="D42" s="4">
        <v>0.40929268323905554</v>
      </c>
      <c r="E42" s="4">
        <v>0.28622383165333132</v>
      </c>
      <c r="G42" s="6">
        <f t="shared" ref="G42:G54" si="11">B42-B5</f>
        <v>-3.9466938233524429E-3</v>
      </c>
      <c r="H42" s="6">
        <f t="shared" ref="H42:H54" si="12">C42-C5</f>
        <v>3.6002198369565752E-3</v>
      </c>
      <c r="I42" s="6">
        <f t="shared" ref="I42:I54" si="13">D42-D5</f>
        <v>5.8299744259556197E-3</v>
      </c>
      <c r="J42" s="6">
        <f t="shared" ref="J42:J54" si="14">E42-E5</f>
        <v>7.0446000739173842E-3</v>
      </c>
    </row>
    <row r="43" spans="1:10">
      <c r="A43" s="5" t="s">
        <v>6</v>
      </c>
      <c r="B43" s="4">
        <v>0.36082365578431308</v>
      </c>
      <c r="C43" s="4">
        <v>0.62342794415932568</v>
      </c>
      <c r="D43" s="4">
        <v>0.39559404108923468</v>
      </c>
      <c r="E43" s="4">
        <v>0.25774939460779217</v>
      </c>
      <c r="G43" s="6">
        <f t="shared" si="11"/>
        <v>-5.2150628046154779E-4</v>
      </c>
      <c r="H43" s="6">
        <f t="shared" si="12"/>
        <v>4.535153744625986E-3</v>
      </c>
      <c r="I43" s="6">
        <f t="shared" si="13"/>
        <v>7.2790158093624102E-3</v>
      </c>
      <c r="J43" s="6">
        <f t="shared" si="14"/>
        <v>8.9391142021424119E-3</v>
      </c>
    </row>
    <row r="44" spans="1:10">
      <c r="A44" s="5" t="s">
        <v>7</v>
      </c>
      <c r="B44" s="4">
        <v>0.33293654318736654</v>
      </c>
      <c r="C44" s="4">
        <v>0.66003797441066991</v>
      </c>
      <c r="D44" s="4">
        <v>0.46227148216081387</v>
      </c>
      <c r="E44" s="4">
        <v>0.38970855394457332</v>
      </c>
      <c r="G44" s="6">
        <f t="shared" si="11"/>
        <v>-2.1296350150858956E-3</v>
      </c>
      <c r="H44" s="6">
        <f t="shared" si="12"/>
        <v>2.9818031545512103E-3</v>
      </c>
      <c r="I44" s="6">
        <f t="shared" si="13"/>
        <v>4.7164108638471647E-3</v>
      </c>
      <c r="J44" s="6">
        <f t="shared" si="14"/>
        <v>5.352859502143148E-3</v>
      </c>
    </row>
    <row r="45" spans="1:10">
      <c r="A45" s="5" t="s">
        <v>8</v>
      </c>
      <c r="B45" s="4">
        <v>0.3177969083357966</v>
      </c>
      <c r="C45" s="4">
        <v>0.59586928333440703</v>
      </c>
      <c r="D45" s="4">
        <v>0.37416618142360714</v>
      </c>
      <c r="E45" s="4">
        <v>0.30161694149806406</v>
      </c>
      <c r="G45" s="6">
        <f t="shared" si="11"/>
        <v>-1.355407461317848E-3</v>
      </c>
      <c r="H45" s="6">
        <f t="shared" si="12"/>
        <v>1.4782621622616565E-3</v>
      </c>
      <c r="I45" s="6">
        <f t="shared" si="13"/>
        <v>2.2892257769921431E-3</v>
      </c>
      <c r="J45" s="6">
        <f t="shared" si="14"/>
        <v>2.5546022798416113E-3</v>
      </c>
    </row>
    <row r="46" spans="1:10">
      <c r="A46" s="5" t="s">
        <v>9</v>
      </c>
      <c r="B46" s="4">
        <v>0.32944594695625523</v>
      </c>
      <c r="C46" s="4">
        <v>0.58098126019014362</v>
      </c>
      <c r="D46" s="4">
        <v>0.36593329340012554</v>
      </c>
      <c r="E46" s="4">
        <v>0.28029272869365163</v>
      </c>
      <c r="G46" s="6">
        <f t="shared" si="11"/>
        <v>-9.7086888931080528E-4</v>
      </c>
      <c r="H46" s="6">
        <f t="shared" si="12"/>
        <v>7.887529836302698E-3</v>
      </c>
      <c r="I46" s="6">
        <f t="shared" si="13"/>
        <v>1.193555225902837E-2</v>
      </c>
      <c r="J46" s="6">
        <f t="shared" si="14"/>
        <v>1.3547634118724228E-2</v>
      </c>
    </row>
    <row r="47" spans="1:10">
      <c r="A47" s="5" t="s">
        <v>10</v>
      </c>
      <c r="B47" s="4">
        <v>0.25895538034320242</v>
      </c>
      <c r="C47" s="4">
        <v>0.58156117499327586</v>
      </c>
      <c r="D47" s="4">
        <v>0.43003212355165416</v>
      </c>
      <c r="E47" s="4">
        <v>0.37825522576973852</v>
      </c>
      <c r="G47" s="6">
        <f t="shared" si="11"/>
        <v>-4.7170809936381008E-4</v>
      </c>
      <c r="H47" s="6">
        <f t="shared" si="12"/>
        <v>2.7698133839174632E-3</v>
      </c>
      <c r="I47" s="6">
        <f t="shared" si="13"/>
        <v>3.7728445790474741E-3</v>
      </c>
      <c r="J47" s="6">
        <f t="shared" si="14"/>
        <v>4.1155765051582027E-3</v>
      </c>
    </row>
    <row r="48" spans="1:10">
      <c r="A48" s="5" t="s">
        <v>11</v>
      </c>
      <c r="B48" s="4">
        <v>0.28989716877500726</v>
      </c>
      <c r="C48" s="4">
        <v>0.49795610807212243</v>
      </c>
      <c r="D48" s="4">
        <v>0.26810892002080622</v>
      </c>
      <c r="E48" s="4">
        <v>0.1854230160392335</v>
      </c>
      <c r="G48" s="6">
        <f t="shared" si="11"/>
        <v>-1.6431387830074251E-3</v>
      </c>
      <c r="H48" s="6">
        <f t="shared" si="12"/>
        <v>3.0463682705049178E-3</v>
      </c>
      <c r="I48" s="6">
        <f t="shared" si="13"/>
        <v>4.4410654115367154E-3</v>
      </c>
      <c r="J48" s="6">
        <f t="shared" si="14"/>
        <v>4.9427978663230676E-3</v>
      </c>
    </row>
    <row r="49" spans="1:10">
      <c r="A49" s="5" t="s">
        <v>12</v>
      </c>
      <c r="B49" s="4">
        <v>0.23082428750849998</v>
      </c>
      <c r="C49" s="4">
        <v>0.46281404848520358</v>
      </c>
      <c r="D49" s="4">
        <v>0.26808395499000431</v>
      </c>
      <c r="E49" s="4">
        <v>0.18306365821706719</v>
      </c>
      <c r="G49" s="6">
        <f t="shared" si="11"/>
        <v>-2.6265601880037515E-3</v>
      </c>
      <c r="H49" s="6">
        <f t="shared" si="12"/>
        <v>1.0466153938754996E-2</v>
      </c>
      <c r="I49" s="6">
        <f t="shared" si="13"/>
        <v>1.4260138366832098E-2</v>
      </c>
      <c r="J49" s="6">
        <f t="shared" si="14"/>
        <v>1.5916614139206531E-2</v>
      </c>
    </row>
    <row r="50" spans="1:10">
      <c r="A50" s="5" t="s">
        <v>13</v>
      </c>
      <c r="B50" s="4">
        <v>0.29121294130508063</v>
      </c>
      <c r="C50" s="4">
        <v>0.52992287185919307</v>
      </c>
      <c r="D50" s="4">
        <v>0.31585963589377908</v>
      </c>
      <c r="E50" s="4">
        <v>0.24012644028436422</v>
      </c>
      <c r="G50" s="6">
        <f t="shared" si="11"/>
        <v>-8.1545761000839656E-4</v>
      </c>
      <c r="H50" s="6">
        <f t="shared" si="12"/>
        <v>5.3084638746734303E-3</v>
      </c>
      <c r="I50" s="6">
        <f t="shared" si="13"/>
        <v>7.7258266583349888E-3</v>
      </c>
      <c r="J50" s="6">
        <f t="shared" si="14"/>
        <v>8.5810627652186111E-3</v>
      </c>
    </row>
    <row r="51" spans="1:10">
      <c r="A51" s="5" t="s">
        <v>14</v>
      </c>
      <c r="B51" s="4">
        <v>0.28260052103155259</v>
      </c>
      <c r="C51" s="4">
        <v>0.48745114838389469</v>
      </c>
      <c r="D51" s="4">
        <v>0.27442949551078094</v>
      </c>
      <c r="E51" s="4">
        <v>0.18419181193052273</v>
      </c>
      <c r="G51" s="6">
        <f t="shared" si="11"/>
        <v>-1.6301443845634367E-3</v>
      </c>
      <c r="H51" s="6">
        <f t="shared" si="12"/>
        <v>3.6169315200921259E-3</v>
      </c>
      <c r="I51" s="6">
        <f t="shared" si="13"/>
        <v>5.1201730712330806E-3</v>
      </c>
      <c r="J51" s="6">
        <f t="shared" si="14"/>
        <v>5.7569582693901555E-3</v>
      </c>
    </row>
    <row r="52" spans="1:10">
      <c r="A52" s="5" t="s">
        <v>15</v>
      </c>
      <c r="B52" s="4">
        <v>0.31011941936968812</v>
      </c>
      <c r="C52" s="4">
        <v>0.6416309149437458</v>
      </c>
      <c r="D52" s="4">
        <v>0.46614497677649819</v>
      </c>
      <c r="E52" s="4">
        <v>0.36587822345118692</v>
      </c>
      <c r="G52" s="6">
        <f t="shared" si="11"/>
        <v>0</v>
      </c>
      <c r="H52" s="6">
        <f t="shared" si="12"/>
        <v>4.7864644041195614E-3</v>
      </c>
      <c r="I52" s="6">
        <f t="shared" si="13"/>
        <v>7.1302971494279221E-3</v>
      </c>
      <c r="J52" s="6">
        <f t="shared" si="14"/>
        <v>8.4694842214179111E-3</v>
      </c>
    </row>
    <row r="53" spans="1:10">
      <c r="A53" s="5" t="s">
        <v>16</v>
      </c>
      <c r="B53" s="4">
        <v>0.3577982645841189</v>
      </c>
      <c r="C53" s="4">
        <v>0.62940874810442393</v>
      </c>
      <c r="D53" s="4">
        <v>0.40504795616040173</v>
      </c>
      <c r="E53" s="4">
        <v>0.30046201430625719</v>
      </c>
      <c r="G53" s="6">
        <f t="shared" si="11"/>
        <v>-2.0390817430337993E-4</v>
      </c>
      <c r="H53" s="6">
        <f t="shared" si="12"/>
        <v>3.1854523077792241E-3</v>
      </c>
      <c r="I53" s="6">
        <f t="shared" si="13"/>
        <v>5.1139668067524124E-3</v>
      </c>
      <c r="J53" s="6">
        <f t="shared" si="14"/>
        <v>6.0129452044789256E-3</v>
      </c>
    </row>
    <row r="54" spans="1:10">
      <c r="A54" s="5" t="s">
        <v>17</v>
      </c>
      <c r="B54" s="4">
        <v>0.30736637332368832</v>
      </c>
      <c r="C54" s="4">
        <v>0.5147395572414466</v>
      </c>
      <c r="D54" s="4">
        <v>0.27513403227914018</v>
      </c>
      <c r="E54" s="4">
        <v>0.17599176766436189</v>
      </c>
      <c r="G54" s="6">
        <f t="shared" si="11"/>
        <v>-1.465462265941575E-3</v>
      </c>
      <c r="H54" s="6">
        <f t="shared" si="12"/>
        <v>2.3822644349431599E-3</v>
      </c>
      <c r="I54" s="6">
        <f t="shared" si="13"/>
        <v>3.5585476639835023E-3</v>
      </c>
      <c r="J54" s="6">
        <f t="shared" si="14"/>
        <v>4.0452617461140261E-3</v>
      </c>
    </row>
    <row r="57" spans="1:10">
      <c r="A57" s="1" t="s">
        <v>24</v>
      </c>
    </row>
    <row r="58" spans="1:10">
      <c r="G58" s="7"/>
      <c r="H58" s="7"/>
      <c r="I58" s="7"/>
      <c r="J58" s="7"/>
    </row>
    <row r="59" spans="1:10" ht="25.5">
      <c r="B59" s="2" t="s">
        <v>0</v>
      </c>
      <c r="C59" s="2" t="s">
        <v>1</v>
      </c>
      <c r="D59" s="2" t="s">
        <v>2</v>
      </c>
      <c r="E59" s="2" t="s">
        <v>3</v>
      </c>
      <c r="G59" s="7"/>
      <c r="H59" s="7"/>
      <c r="I59" s="7"/>
      <c r="J59" s="7"/>
    </row>
    <row r="60" spans="1:10">
      <c r="A60" s="5" t="s">
        <v>4</v>
      </c>
      <c r="B60" s="4">
        <v>0.32548614019288702</v>
      </c>
      <c r="C60" s="4">
        <v>0.57239610812955966</v>
      </c>
      <c r="D60" s="4">
        <v>0.34709334714841966</v>
      </c>
      <c r="E60" s="4">
        <v>0.23716106587912159</v>
      </c>
      <c r="G60" s="7"/>
      <c r="H60" s="7"/>
      <c r="I60" s="7"/>
      <c r="J60" s="7"/>
    </row>
    <row r="61" spans="1:10">
      <c r="A61" s="5" t="s">
        <v>5</v>
      </c>
      <c r="B61" s="4">
        <v>0.34912317340195753</v>
      </c>
      <c r="C61" s="4">
        <v>0.63736336945688188</v>
      </c>
      <c r="D61" s="4">
        <v>0.4127685592198948</v>
      </c>
      <c r="E61" s="4">
        <v>0.29042387686837245</v>
      </c>
      <c r="G61" s="7"/>
      <c r="H61" s="7"/>
      <c r="I61" s="7"/>
      <c r="J61" s="7"/>
    </row>
    <row r="62" spans="1:10">
      <c r="A62" s="5" t="s">
        <v>6</v>
      </c>
      <c r="B62" s="4">
        <v>0.36134516206477463</v>
      </c>
      <c r="C62" s="4">
        <v>0.62431797474329198</v>
      </c>
      <c r="D62" s="4">
        <v>0.3970225586338017</v>
      </c>
      <c r="E62" s="4">
        <v>0.25950370890042274</v>
      </c>
      <c r="G62" s="7"/>
      <c r="H62" s="7"/>
      <c r="I62" s="7"/>
      <c r="J62" s="7"/>
    </row>
    <row r="63" spans="1:10">
      <c r="A63" s="5" t="s">
        <v>7</v>
      </c>
      <c r="B63" s="4">
        <v>0.33506617820245244</v>
      </c>
      <c r="C63" s="4">
        <v>0.66053752902634022</v>
      </c>
      <c r="D63" s="4">
        <v>0.46306164324600718</v>
      </c>
      <c r="E63" s="4">
        <v>0.39060534207334341</v>
      </c>
      <c r="G63" s="7"/>
      <c r="H63" s="7"/>
      <c r="I63" s="7"/>
      <c r="J63" s="7"/>
    </row>
    <row r="64" spans="1:10">
      <c r="A64" s="5" t="s">
        <v>8</v>
      </c>
      <c r="B64" s="4">
        <v>0.31915231579711445</v>
      </c>
      <c r="C64" s="4">
        <v>0.5960677199068809</v>
      </c>
      <c r="D64" s="4">
        <v>0.37447347882213511</v>
      </c>
      <c r="E64" s="4">
        <v>0.30195986207966802</v>
      </c>
      <c r="G64" s="7"/>
      <c r="H64" s="7"/>
      <c r="I64" s="7"/>
      <c r="J64" s="7"/>
    </row>
    <row r="65" spans="1:10">
      <c r="A65" s="5" t="s">
        <v>9</v>
      </c>
      <c r="B65" s="4">
        <v>0.33041681584556604</v>
      </c>
      <c r="C65" s="4">
        <v>0.58851939970279321</v>
      </c>
      <c r="D65" s="4">
        <v>0.37734014192638726</v>
      </c>
      <c r="E65" s="4">
        <v>0.29324024942228893</v>
      </c>
      <c r="G65" s="7"/>
      <c r="H65" s="7"/>
      <c r="I65" s="7"/>
      <c r="J65" s="7"/>
    </row>
    <row r="66" spans="1:10">
      <c r="A66" s="5" t="s">
        <v>10</v>
      </c>
      <c r="B66" s="4">
        <v>0.25942708844256623</v>
      </c>
      <c r="C66" s="4">
        <v>0.58189253466336321</v>
      </c>
      <c r="D66" s="4">
        <v>0.43048347834048695</v>
      </c>
      <c r="E66" s="4">
        <v>0.37874758243206352</v>
      </c>
      <c r="G66" s="7"/>
      <c r="H66" s="7"/>
      <c r="I66" s="7"/>
      <c r="J66" s="7"/>
    </row>
    <row r="67" spans="1:10">
      <c r="A67" s="5" t="s">
        <v>11</v>
      </c>
      <c r="B67" s="4">
        <v>0.29154030755801469</v>
      </c>
      <c r="C67" s="4">
        <v>0.49970588840849062</v>
      </c>
      <c r="D67" s="4">
        <v>0.27065978985649558</v>
      </c>
      <c r="E67" s="4">
        <v>0.18826207216940435</v>
      </c>
      <c r="G67" s="7"/>
      <c r="H67" s="7"/>
      <c r="I67" s="7"/>
      <c r="J67" s="7"/>
    </row>
    <row r="68" spans="1:10">
      <c r="A68" s="5" t="s">
        <v>12</v>
      </c>
      <c r="B68" s="4">
        <v>0.23345084769650373</v>
      </c>
      <c r="C68" s="4">
        <v>0.46782414904865149</v>
      </c>
      <c r="D68" s="4">
        <v>0.27491021874310645</v>
      </c>
      <c r="E68" s="4">
        <v>0.19068286943196627</v>
      </c>
      <c r="G68" s="7"/>
      <c r="H68" s="7"/>
      <c r="I68" s="7"/>
      <c r="J68" s="7"/>
    </row>
    <row r="69" spans="1:10">
      <c r="A69" s="5" t="s">
        <v>13</v>
      </c>
      <c r="B69" s="4">
        <v>0.29202839891508903</v>
      </c>
      <c r="C69" s="4">
        <v>0.53128421783345336</v>
      </c>
      <c r="D69" s="4">
        <v>0.31784091018846461</v>
      </c>
      <c r="E69" s="4">
        <v>0.24232703833421418</v>
      </c>
      <c r="G69" s="7"/>
      <c r="H69" s="7"/>
      <c r="I69" s="7"/>
      <c r="J69" s="7"/>
    </row>
    <row r="70" spans="1:10">
      <c r="A70" s="5" t="s">
        <v>14</v>
      </c>
      <c r="B70" s="4">
        <v>0.28423066541611602</v>
      </c>
      <c r="C70" s="4">
        <v>0.49174458826026823</v>
      </c>
      <c r="D70" s="4">
        <v>0.28050734219265733</v>
      </c>
      <c r="E70" s="4">
        <v>0.19102554767119509</v>
      </c>
      <c r="G70" s="7"/>
      <c r="H70" s="7"/>
      <c r="I70" s="7"/>
      <c r="J70" s="7"/>
    </row>
    <row r="71" spans="1:10">
      <c r="A71" s="5" t="s">
        <v>15</v>
      </c>
      <c r="B71" s="4">
        <v>0.31011941936968812</v>
      </c>
      <c r="C71" s="4">
        <v>0.6416309149437458</v>
      </c>
      <c r="D71" s="4">
        <v>0.46614497677649819</v>
      </c>
      <c r="E71" s="4">
        <v>0.36587822345118692</v>
      </c>
      <c r="G71" s="7"/>
      <c r="H71" s="7"/>
      <c r="I71" s="7"/>
      <c r="J71" s="7"/>
    </row>
    <row r="72" spans="1:10">
      <c r="A72" s="5" t="s">
        <v>16</v>
      </c>
      <c r="B72" s="4">
        <v>0.35800217275842228</v>
      </c>
      <c r="C72" s="4">
        <v>0.62958844873362596</v>
      </c>
      <c r="D72" s="4">
        <v>0.40533644990135248</v>
      </c>
      <c r="E72" s="4">
        <v>0.30080122203319859</v>
      </c>
    </row>
    <row r="73" spans="1:10">
      <c r="A73" s="5" t="s">
        <v>17</v>
      </c>
      <c r="B73" s="4">
        <v>0.3088318355896299</v>
      </c>
      <c r="C73" s="4">
        <v>0.51532567109736471</v>
      </c>
      <c r="D73" s="4">
        <v>0.27600954973312752</v>
      </c>
      <c r="E73" s="4">
        <v>0.17698703247436182</v>
      </c>
    </row>
    <row r="83" spans="1:1">
      <c r="A83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sensitivity- summary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mike.harding</dc:creator>
  <cp:lastModifiedBy>wallsm</cp:lastModifiedBy>
  <dcterms:created xsi:type="dcterms:W3CDTF">2012-08-01T14:38:27Z</dcterms:created>
  <dcterms:modified xsi:type="dcterms:W3CDTF">2012-08-03T13:01:06Z</dcterms:modified>
</cp:coreProperties>
</file>